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юджет\Бюджет 2026-2028\"/>
    </mc:Choice>
  </mc:AlternateContent>
  <bookViews>
    <workbookView xWindow="105" yWindow="60" windowWidth="25965" windowHeight="1089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25" i="1" l="1"/>
  <c r="D25" i="1"/>
  <c r="L25" i="1"/>
  <c r="J25" i="1"/>
  <c r="H25" i="1"/>
  <c r="M26" i="1" l="1"/>
  <c r="M23" i="1"/>
  <c r="M22" i="1"/>
  <c r="M21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26" i="1"/>
  <c r="K23" i="1"/>
  <c r="K22" i="1"/>
  <c r="K21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I26" i="1"/>
  <c r="I23" i="1"/>
  <c r="I22" i="1"/>
  <c r="I21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E27" i="1" l="1"/>
  <c r="D27" i="1"/>
  <c r="K25" i="1" l="1"/>
  <c r="M25" i="1"/>
  <c r="H27" i="1"/>
  <c r="I27" i="1" s="1"/>
  <c r="I25" i="1"/>
  <c r="L27" i="1"/>
  <c r="M27" i="1" s="1"/>
  <c r="J27" i="1"/>
  <c r="K27" i="1" s="1"/>
</calcChain>
</file>

<file path=xl/sharedStrings.xml><?xml version="1.0" encoding="utf-8"?>
<sst xmlns="http://schemas.openxmlformats.org/spreadsheetml/2006/main" count="98" uniqueCount="54">
  <si>
    <t>Сведения об исполнении бюджета городского округа Домодедово по расходам в разрезе муниципальных программ (млн.руб.)</t>
  </si>
  <si>
    <t>№ п/п</t>
  </si>
  <si>
    <t>Код целевой статьи расходов</t>
  </si>
  <si>
    <t>Наименование программ</t>
  </si>
  <si>
    <t>01 0 00 00000</t>
  </si>
  <si>
    <t>Муниципальная программа "Здравоохранение"</t>
  </si>
  <si>
    <t>02 0 00 00000</t>
  </si>
  <si>
    <t>Муниципальная программа "Культура"</t>
  </si>
  <si>
    <t>.</t>
  </si>
  <si>
    <t>03 0 00 00000</t>
  </si>
  <si>
    <t>Муниципальная программа "Образование"</t>
  </si>
  <si>
    <t>04 0 00 00000</t>
  </si>
  <si>
    <t>Муниципальная программа "Социальная защита населения"</t>
  </si>
  <si>
    <t>05 0 00 00000</t>
  </si>
  <si>
    <t>Муниципальная программа "Спорт"</t>
  </si>
  <si>
    <t>06 0 00 00000</t>
  </si>
  <si>
    <t>Муниципальная программа "Развитие сельского хозяйства"</t>
  </si>
  <si>
    <t>07 0 00 00000</t>
  </si>
  <si>
    <t>Муниципальная программа "Экология и окружающая среда"</t>
  </si>
  <si>
    <t>08 0 00 00000</t>
  </si>
  <si>
    <t>Муниципальная программа "Безопасность и обеспечение безопасности жизнедеятельности населения"</t>
  </si>
  <si>
    <t>09 0 00 00000</t>
  </si>
  <si>
    <t>Муниципальная программа "Жилище"</t>
  </si>
  <si>
    <t>10 0 00 00000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</si>
  <si>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</si>
  <si>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</si>
  <si>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</si>
  <si>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12 0 00 00000</t>
  </si>
  <si>
    <t>Муниципальная программа "Управление имуществом и муниципальными финансами"</t>
  </si>
  <si>
    <t>13 0 00 00000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</si>
  <si>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</si>
  <si>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14 0 00 00000</t>
  </si>
  <si>
    <t>Муниципальная программа "Развитие и функционирование дорожно-транспортного комплекса"</t>
  </si>
  <si>
    <t>15 0 00 00000</t>
  </si>
  <si>
    <t>Муниципальная программа "Цифровое муниципальное образование"</t>
  </si>
  <si>
    <t>16 0 00 00000</t>
  </si>
  <si>
    <t>Муниципальная программа "Архитектура и градостроительство"</t>
  </si>
  <si>
    <t>17 0 00 00000</t>
  </si>
  <si>
    <t>Муниципальная программа "Формирование современной комфортной городской среды"</t>
  </si>
  <si>
    <t>18 0 00 00000</t>
  </si>
  <si>
    <t>Муниципальная программа "Строительство объектов социальной инфраструктуры"</t>
  </si>
  <si>
    <t>19 0 00 00000</t>
  </si>
  <si>
    <t>Муниципальная программа "Переселение граждан из аварийоного жилищного фонда"</t>
  </si>
  <si>
    <t>ИТОГО ПО ПРОГРАММАМ</t>
  </si>
  <si>
    <t>Непрограммные расходы</t>
  </si>
  <si>
    <t>ВСЕГО РАСХОДОВ</t>
  </si>
  <si>
    <t>Факт за отчетный 2024 год</t>
  </si>
  <si>
    <t>Ожидаемое исполнение текущего 2025 года</t>
  </si>
  <si>
    <t>План на очередной 2026 год</t>
  </si>
  <si>
    <t>% к ожидаемому исполнению 2025 года</t>
  </si>
  <si>
    <t>План на 2027 год планового периода</t>
  </si>
  <si>
    <t>План на 2028 год плановогго периода</t>
  </si>
  <si>
    <t>20 0 00 00000</t>
  </si>
  <si>
    <t>Муниципальная программа "Чистый округ"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</si>
</sst>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center" wrapText="1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164" fontId="7" fillId="0" borderId="7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left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left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164" fontId="1" fillId="0" borderId="9" xfId="1" applyNumberFormat="1" applyFill="1" applyBorder="1"/>
    <xf numFmtId="164" fontId="7" fillId="0" borderId="8" xfId="1" applyNumberFormat="1" applyFont="1" applyFill="1" applyBorder="1" applyAlignment="1">
      <alignment horizontal="center" vertical="center"/>
    </xf>
    <xf numFmtId="4" fontId="4" fillId="0" borderId="0" xfId="1" applyNumberFormat="1" applyFont="1" applyFill="1"/>
    <xf numFmtId="164" fontId="2" fillId="0" borderId="4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164" fontId="6" fillId="0" borderId="11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/>
    <xf numFmtId="165" fontId="2" fillId="0" borderId="7" xfId="1" applyNumberFormat="1" applyFont="1" applyFill="1" applyBorder="1" applyAlignment="1">
      <alignment horizontal="center" vertical="center" wrapText="1"/>
    </xf>
    <xf numFmtId="165" fontId="2" fillId="0" borderId="13" xfId="1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vertical="center" wrapText="1"/>
    </xf>
    <xf numFmtId="164" fontId="6" fillId="0" borderId="7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5" xfId="1" applyNumberFormat="1" applyFont="1" applyFill="1" applyBorder="1" applyAlignment="1">
      <alignment horizontal="center" vertical="center" wrapText="1"/>
    </xf>
    <xf numFmtId="165" fontId="2" fillId="0" borderId="16" xfId="1" applyNumberFormat="1" applyFont="1" applyFill="1" applyBorder="1" applyAlignment="1">
      <alignment horizontal="center" vertical="center" wrapText="1"/>
    </xf>
    <xf numFmtId="164" fontId="6" fillId="0" borderId="17" xfId="1" applyNumberFormat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165" fontId="2" fillId="0" borderId="18" xfId="1" applyNumberFormat="1" applyFont="1" applyFill="1" applyBorder="1" applyAlignment="1">
      <alignment horizontal="center" vertical="center" wrapText="1"/>
    </xf>
    <xf numFmtId="165" fontId="2" fillId="0" borderId="19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8"/>
  <sheetViews>
    <sheetView tabSelected="1" workbookViewId="0">
      <selection activeCell="R8" sqref="R8"/>
    </sheetView>
  </sheetViews>
  <sheetFormatPr defaultRowHeight="15.75" x14ac:dyDescent="0.25"/>
  <cols>
    <col min="3" max="3" width="20.75" customWidth="1"/>
    <col min="7" max="7" width="20.75" customWidth="1"/>
  </cols>
  <sheetData>
    <row r="2" spans="1:17" ht="16.5" thickBot="1" x14ac:dyDescent="0.3">
      <c r="A2" s="1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"/>
      <c r="N2" s="1"/>
      <c r="O2" s="1"/>
      <c r="P2" s="1"/>
      <c r="Q2" s="1"/>
    </row>
    <row r="3" spans="1:17" ht="48.75" thickBot="1" x14ac:dyDescent="0.3">
      <c r="A3" s="8" t="s">
        <v>1</v>
      </c>
      <c r="B3" s="9" t="s">
        <v>2</v>
      </c>
      <c r="C3" s="9" t="s">
        <v>3</v>
      </c>
      <c r="D3" s="9" t="s">
        <v>46</v>
      </c>
      <c r="E3" s="9" t="s">
        <v>47</v>
      </c>
      <c r="F3" s="9" t="s">
        <v>2</v>
      </c>
      <c r="G3" s="9" t="s">
        <v>3</v>
      </c>
      <c r="H3" s="9" t="s">
        <v>48</v>
      </c>
      <c r="I3" s="9" t="s">
        <v>49</v>
      </c>
      <c r="J3" s="9" t="s">
        <v>50</v>
      </c>
      <c r="K3" s="9" t="s">
        <v>49</v>
      </c>
      <c r="L3" s="24" t="s">
        <v>51</v>
      </c>
      <c r="M3" s="50" t="s">
        <v>49</v>
      </c>
      <c r="N3" s="1"/>
      <c r="O3" s="1"/>
      <c r="P3" s="1"/>
      <c r="Q3" s="1"/>
    </row>
    <row r="4" spans="1:17" x14ac:dyDescent="0.25">
      <c r="A4" s="6">
        <v>1</v>
      </c>
      <c r="B4" s="7">
        <v>2</v>
      </c>
      <c r="C4" s="7">
        <v>3</v>
      </c>
      <c r="D4" s="7">
        <v>4</v>
      </c>
      <c r="E4" s="7">
        <v>5</v>
      </c>
      <c r="F4" s="7"/>
      <c r="G4" s="7"/>
      <c r="H4" s="7">
        <v>6</v>
      </c>
      <c r="I4" s="7"/>
      <c r="J4" s="7">
        <v>7</v>
      </c>
      <c r="K4" s="22"/>
      <c r="L4" s="25">
        <v>8</v>
      </c>
      <c r="M4" s="51"/>
      <c r="N4" s="1"/>
      <c r="O4" s="1"/>
      <c r="P4" s="1"/>
      <c r="Q4" s="1"/>
    </row>
    <row r="5" spans="1:17" ht="24" x14ac:dyDescent="0.25">
      <c r="A5" s="6">
        <v>1</v>
      </c>
      <c r="B5" s="7" t="s">
        <v>4</v>
      </c>
      <c r="C5" s="7" t="s">
        <v>5</v>
      </c>
      <c r="D5" s="21">
        <v>1.8</v>
      </c>
      <c r="E5" s="29">
        <v>6.4</v>
      </c>
      <c r="F5" s="2" t="s">
        <v>4</v>
      </c>
      <c r="G5" s="14" t="s">
        <v>5</v>
      </c>
      <c r="H5" s="29">
        <v>20.7</v>
      </c>
      <c r="I5" s="21">
        <f>H5/E5*100</f>
        <v>323.43749999999994</v>
      </c>
      <c r="J5" s="29">
        <v>3.5</v>
      </c>
      <c r="K5" s="23">
        <f>J5/E5*100</f>
        <v>54.6875</v>
      </c>
      <c r="L5" s="31">
        <v>3.5</v>
      </c>
      <c r="M5" s="52">
        <f>L5/E5*100</f>
        <v>54.6875</v>
      </c>
      <c r="N5" s="1"/>
      <c r="O5" s="1"/>
      <c r="P5" s="1"/>
      <c r="Q5" s="1"/>
    </row>
    <row r="6" spans="1:17" ht="24" x14ac:dyDescent="0.25">
      <c r="A6" s="5">
        <v>2</v>
      </c>
      <c r="B6" s="2" t="s">
        <v>6</v>
      </c>
      <c r="C6" s="16" t="s">
        <v>7</v>
      </c>
      <c r="D6" s="12">
        <v>949.4</v>
      </c>
      <c r="E6" s="12">
        <v>1193.3</v>
      </c>
      <c r="F6" s="2" t="s">
        <v>6</v>
      </c>
      <c r="G6" s="16" t="s">
        <v>7</v>
      </c>
      <c r="H6" s="13">
        <v>1234.9000000000001</v>
      </c>
      <c r="I6" s="21">
        <f t="shared" ref="I6:I27" si="0">H6/E6*100</f>
        <v>103.4861308975111</v>
      </c>
      <c r="J6" s="13">
        <v>1244.0999999999999</v>
      </c>
      <c r="K6" s="23">
        <f t="shared" ref="K6:K27" si="1">J6/E6*100</f>
        <v>104.25710215369143</v>
      </c>
      <c r="L6" s="32">
        <v>1224.0999999999999</v>
      </c>
      <c r="M6" s="52">
        <f t="shared" ref="M6:M27" si="2">L6/E6*100</f>
        <v>102.58107768373419</v>
      </c>
      <c r="N6" s="1"/>
      <c r="O6" s="1"/>
      <c r="P6" s="1"/>
      <c r="Q6" s="4" t="s">
        <v>8</v>
      </c>
    </row>
    <row r="7" spans="1:17" ht="24" x14ac:dyDescent="0.25">
      <c r="A7" s="5">
        <v>3</v>
      </c>
      <c r="B7" s="2" t="s">
        <v>9</v>
      </c>
      <c r="C7" s="16" t="s">
        <v>10</v>
      </c>
      <c r="D7" s="12">
        <v>5313.6</v>
      </c>
      <c r="E7" s="12">
        <v>6636</v>
      </c>
      <c r="F7" s="2" t="s">
        <v>9</v>
      </c>
      <c r="G7" s="16" t="s">
        <v>10</v>
      </c>
      <c r="H7" s="13">
        <v>7270.3</v>
      </c>
      <c r="I7" s="21">
        <f t="shared" si="0"/>
        <v>109.55846895720313</v>
      </c>
      <c r="J7" s="13">
        <v>7244</v>
      </c>
      <c r="K7" s="23">
        <f t="shared" si="1"/>
        <v>109.16214587100663</v>
      </c>
      <c r="L7" s="32">
        <v>7226.1</v>
      </c>
      <c r="M7" s="52">
        <f t="shared" si="2"/>
        <v>108.89240506329114</v>
      </c>
      <c r="N7" s="1"/>
      <c r="O7" s="1"/>
      <c r="P7" s="1"/>
      <c r="Q7" s="1"/>
    </row>
    <row r="8" spans="1:17" ht="36" x14ac:dyDescent="0.25">
      <c r="A8" s="5">
        <v>4</v>
      </c>
      <c r="B8" s="2" t="s">
        <v>11</v>
      </c>
      <c r="C8" s="16" t="s">
        <v>12</v>
      </c>
      <c r="D8" s="12">
        <v>110.3</v>
      </c>
      <c r="E8" s="12">
        <v>119.1</v>
      </c>
      <c r="F8" s="2" t="s">
        <v>11</v>
      </c>
      <c r="G8" s="16" t="s">
        <v>12</v>
      </c>
      <c r="H8" s="13">
        <v>120.4</v>
      </c>
      <c r="I8" s="21">
        <f t="shared" si="0"/>
        <v>101.09151973131823</v>
      </c>
      <c r="J8" s="13">
        <v>118.9</v>
      </c>
      <c r="K8" s="23">
        <f t="shared" si="1"/>
        <v>99.832073887489514</v>
      </c>
      <c r="L8" s="32">
        <v>118.9</v>
      </c>
      <c r="M8" s="52">
        <f t="shared" si="2"/>
        <v>99.832073887489514</v>
      </c>
      <c r="N8" s="1"/>
      <c r="O8" s="1"/>
      <c r="P8" s="1"/>
      <c r="Q8" s="1"/>
    </row>
    <row r="9" spans="1:17" ht="24" x14ac:dyDescent="0.25">
      <c r="A9" s="5">
        <v>5</v>
      </c>
      <c r="B9" s="2" t="s">
        <v>13</v>
      </c>
      <c r="C9" s="16" t="s">
        <v>14</v>
      </c>
      <c r="D9" s="12">
        <v>457.7</v>
      </c>
      <c r="E9" s="12">
        <v>629</v>
      </c>
      <c r="F9" s="2" t="s">
        <v>13</v>
      </c>
      <c r="G9" s="16" t="s">
        <v>14</v>
      </c>
      <c r="H9" s="13">
        <v>542</v>
      </c>
      <c r="I9" s="21">
        <f t="shared" si="0"/>
        <v>86.16852146263912</v>
      </c>
      <c r="J9" s="13">
        <v>514.29999999999995</v>
      </c>
      <c r="K9" s="23">
        <f t="shared" si="1"/>
        <v>81.764705882352942</v>
      </c>
      <c r="L9" s="32">
        <v>514.29999999999995</v>
      </c>
      <c r="M9" s="52">
        <f t="shared" si="2"/>
        <v>81.764705882352942</v>
      </c>
      <c r="N9" s="1"/>
      <c r="O9" s="1"/>
      <c r="P9" s="1"/>
      <c r="Q9" s="1"/>
    </row>
    <row r="10" spans="1:17" ht="36" x14ac:dyDescent="0.25">
      <c r="A10" s="5">
        <v>6</v>
      </c>
      <c r="B10" s="2" t="s">
        <v>15</v>
      </c>
      <c r="C10" s="16" t="s">
        <v>16</v>
      </c>
      <c r="D10" s="12">
        <v>13.6</v>
      </c>
      <c r="E10" s="12">
        <v>18.899999999999999</v>
      </c>
      <c r="F10" s="2" t="s">
        <v>15</v>
      </c>
      <c r="G10" s="16" t="s">
        <v>16</v>
      </c>
      <c r="H10" s="13">
        <v>13.3</v>
      </c>
      <c r="I10" s="21">
        <f t="shared" si="0"/>
        <v>70.370370370370381</v>
      </c>
      <c r="J10" s="13">
        <v>13.3</v>
      </c>
      <c r="K10" s="23">
        <f t="shared" si="1"/>
        <v>70.370370370370381</v>
      </c>
      <c r="L10" s="32">
        <v>13.3</v>
      </c>
      <c r="M10" s="52">
        <f t="shared" si="2"/>
        <v>70.370370370370381</v>
      </c>
      <c r="N10" s="1"/>
      <c r="O10" s="1"/>
      <c r="P10" s="1"/>
      <c r="Q10" s="1"/>
    </row>
    <row r="11" spans="1:17" ht="36" x14ac:dyDescent="0.25">
      <c r="A11" s="5">
        <v>7</v>
      </c>
      <c r="B11" s="2" t="s">
        <v>17</v>
      </c>
      <c r="C11" s="16" t="s">
        <v>18</v>
      </c>
      <c r="D11" s="12">
        <v>150.1</v>
      </c>
      <c r="E11" s="12">
        <v>239.8</v>
      </c>
      <c r="F11" s="2" t="s">
        <v>17</v>
      </c>
      <c r="G11" s="16" t="s">
        <v>18</v>
      </c>
      <c r="H11" s="13">
        <v>664.9</v>
      </c>
      <c r="I11" s="21">
        <f t="shared" si="0"/>
        <v>277.27272727272725</v>
      </c>
      <c r="J11" s="13">
        <v>307.39999999999998</v>
      </c>
      <c r="K11" s="23">
        <f t="shared" si="1"/>
        <v>128.19015846538781</v>
      </c>
      <c r="L11" s="32">
        <v>179.8</v>
      </c>
      <c r="M11" s="52">
        <f t="shared" si="2"/>
        <v>74.979149291075899</v>
      </c>
      <c r="N11" s="1"/>
      <c r="O11" s="1"/>
      <c r="P11" s="1"/>
      <c r="Q11" s="1"/>
    </row>
    <row r="12" spans="1:17" ht="48" x14ac:dyDescent="0.25">
      <c r="A12" s="5">
        <v>8</v>
      </c>
      <c r="B12" s="2" t="s">
        <v>19</v>
      </c>
      <c r="C12" s="16" t="s">
        <v>20</v>
      </c>
      <c r="D12" s="12">
        <v>195.7</v>
      </c>
      <c r="E12" s="12">
        <v>260</v>
      </c>
      <c r="F12" s="2" t="s">
        <v>19</v>
      </c>
      <c r="G12" s="16" t="s">
        <v>20</v>
      </c>
      <c r="H12" s="13">
        <v>284.8</v>
      </c>
      <c r="I12" s="21">
        <f t="shared" si="0"/>
        <v>109.53846153846155</v>
      </c>
      <c r="J12" s="13">
        <v>306.8</v>
      </c>
      <c r="K12" s="23">
        <f t="shared" si="1"/>
        <v>118</v>
      </c>
      <c r="L12" s="32">
        <v>306.3</v>
      </c>
      <c r="M12" s="52">
        <f t="shared" si="2"/>
        <v>117.80769230769231</v>
      </c>
      <c r="N12" s="1"/>
      <c r="O12" s="1"/>
      <c r="P12" s="1"/>
      <c r="Q12" s="1"/>
    </row>
    <row r="13" spans="1:17" ht="24" x14ac:dyDescent="0.25">
      <c r="A13" s="5">
        <v>9</v>
      </c>
      <c r="B13" s="2" t="s">
        <v>21</v>
      </c>
      <c r="C13" s="16" t="s">
        <v>22</v>
      </c>
      <c r="D13" s="12">
        <v>150.4</v>
      </c>
      <c r="E13" s="12">
        <v>17.600000000000001</v>
      </c>
      <c r="F13" s="2" t="s">
        <v>21</v>
      </c>
      <c r="G13" s="16" t="s">
        <v>22</v>
      </c>
      <c r="H13" s="13">
        <v>20.9</v>
      </c>
      <c r="I13" s="21">
        <f t="shared" si="0"/>
        <v>118.74999999999997</v>
      </c>
      <c r="J13" s="13">
        <v>38.9</v>
      </c>
      <c r="K13" s="23">
        <f t="shared" si="1"/>
        <v>221.02272727272725</v>
      </c>
      <c r="L13" s="32">
        <v>31.1</v>
      </c>
      <c r="M13" s="52">
        <f t="shared" si="2"/>
        <v>176.70454545454547</v>
      </c>
      <c r="N13" s="1"/>
      <c r="O13" s="1"/>
      <c r="P13" s="1"/>
      <c r="Q13" s="1"/>
    </row>
    <row r="14" spans="1:17" ht="48" x14ac:dyDescent="0.25">
      <c r="A14" s="5">
        <v>10</v>
      </c>
      <c r="B14" s="2" t="s">
        <v>23</v>
      </c>
      <c r="C14" s="16" t="s">
        <v>24</v>
      </c>
      <c r="D14" s="12">
        <v>296.2</v>
      </c>
      <c r="E14" s="12">
        <v>649.1</v>
      </c>
      <c r="F14" s="2" t="s">
        <v>23</v>
      </c>
      <c r="G14" s="16" t="s">
        <v>24</v>
      </c>
      <c r="H14" s="13">
        <v>491.1</v>
      </c>
      <c r="I14" s="21">
        <f t="shared" si="0"/>
        <v>75.658604221229396</v>
      </c>
      <c r="J14" s="13">
        <v>331.1</v>
      </c>
      <c r="K14" s="23">
        <f t="shared" si="1"/>
        <v>51.009089508550296</v>
      </c>
      <c r="L14" s="32">
        <v>988.6</v>
      </c>
      <c r="M14" s="52">
        <f t="shared" si="2"/>
        <v>152.30318903096597</v>
      </c>
      <c r="N14" s="1"/>
      <c r="O14" s="1"/>
      <c r="P14" s="1"/>
      <c r="Q14" s="1"/>
    </row>
    <row r="15" spans="1:17" ht="24" x14ac:dyDescent="0.25">
      <c r="A15" s="5">
        <v>11</v>
      </c>
      <c r="B15" s="2" t="s">
        <v>25</v>
      </c>
      <c r="C15" s="16" t="s">
        <v>26</v>
      </c>
      <c r="D15" s="12">
        <v>0.8</v>
      </c>
      <c r="E15" s="12">
        <v>0.5</v>
      </c>
      <c r="F15" s="12" t="s">
        <v>25</v>
      </c>
      <c r="G15" s="16" t="s">
        <v>26</v>
      </c>
      <c r="H15" s="13">
        <v>1.5</v>
      </c>
      <c r="I15" s="21">
        <f t="shared" si="0"/>
        <v>300</v>
      </c>
      <c r="J15" s="13">
        <v>1.5</v>
      </c>
      <c r="K15" s="23">
        <f t="shared" si="1"/>
        <v>300</v>
      </c>
      <c r="L15" s="32">
        <v>1.5</v>
      </c>
      <c r="M15" s="52">
        <f t="shared" si="2"/>
        <v>300</v>
      </c>
      <c r="N15" s="1"/>
      <c r="O15" s="1"/>
      <c r="P15" s="1"/>
      <c r="Q15" s="1"/>
    </row>
    <row r="16" spans="1:17" ht="36" x14ac:dyDescent="0.25">
      <c r="A16" s="5">
        <v>12</v>
      </c>
      <c r="B16" s="2" t="s">
        <v>27</v>
      </c>
      <c r="C16" s="16" t="s">
        <v>28</v>
      </c>
      <c r="D16" s="12">
        <v>2056.6</v>
      </c>
      <c r="E16" s="12">
        <v>2540.3000000000002</v>
      </c>
      <c r="F16" s="12" t="s">
        <v>27</v>
      </c>
      <c r="G16" s="16" t="s">
        <v>28</v>
      </c>
      <c r="H16" s="13">
        <v>2514.4</v>
      </c>
      <c r="I16" s="21">
        <f t="shared" si="0"/>
        <v>98.980435381647837</v>
      </c>
      <c r="J16" s="13">
        <v>1985.5</v>
      </c>
      <c r="K16" s="23">
        <f t="shared" si="1"/>
        <v>78.1600598354525</v>
      </c>
      <c r="L16" s="32">
        <v>2025.7</v>
      </c>
      <c r="M16" s="52">
        <f t="shared" si="2"/>
        <v>79.74255009250875</v>
      </c>
      <c r="N16" s="1"/>
      <c r="O16" s="1"/>
      <c r="P16" s="1"/>
      <c r="Q16" s="1"/>
    </row>
    <row r="17" spans="1:19" ht="84" x14ac:dyDescent="0.25">
      <c r="A17" s="5">
        <v>13</v>
      </c>
      <c r="B17" s="2" t="s">
        <v>29</v>
      </c>
      <c r="C17" s="16" t="s">
        <v>30</v>
      </c>
      <c r="D17" s="12">
        <v>155.19999999999999</v>
      </c>
      <c r="E17" s="12">
        <v>196.8</v>
      </c>
      <c r="F17" s="12" t="s">
        <v>29</v>
      </c>
      <c r="G17" s="16" t="s">
        <v>30</v>
      </c>
      <c r="H17" s="13">
        <v>202.1</v>
      </c>
      <c r="I17" s="21">
        <f t="shared" si="0"/>
        <v>102.6930894308943</v>
      </c>
      <c r="J17" s="13">
        <v>194.4</v>
      </c>
      <c r="K17" s="23">
        <f t="shared" si="1"/>
        <v>98.780487804878049</v>
      </c>
      <c r="L17" s="32">
        <v>194.5</v>
      </c>
      <c r="M17" s="52">
        <f t="shared" si="2"/>
        <v>98.831300813008127</v>
      </c>
      <c r="N17" s="1"/>
      <c r="O17" s="1"/>
      <c r="P17" s="1"/>
      <c r="Q17" s="1"/>
      <c r="R17" s="1"/>
      <c r="S17" s="1"/>
    </row>
    <row r="18" spans="1:19" ht="48" x14ac:dyDescent="0.25">
      <c r="A18" s="5">
        <v>14</v>
      </c>
      <c r="B18" s="2" t="s">
        <v>31</v>
      </c>
      <c r="C18" s="16" t="s">
        <v>32</v>
      </c>
      <c r="D18" s="12">
        <v>974.1</v>
      </c>
      <c r="E18" s="12">
        <v>1612.9</v>
      </c>
      <c r="F18" s="12" t="s">
        <v>31</v>
      </c>
      <c r="G18" s="16" t="s">
        <v>32</v>
      </c>
      <c r="H18" s="13">
        <v>1382.1</v>
      </c>
      <c r="I18" s="21">
        <f t="shared" si="0"/>
        <v>85.690371380742747</v>
      </c>
      <c r="J18" s="13">
        <v>1261.9000000000001</v>
      </c>
      <c r="K18" s="23">
        <f t="shared" si="1"/>
        <v>78.237956475912952</v>
      </c>
      <c r="L18" s="32">
        <v>1261.9000000000001</v>
      </c>
      <c r="M18" s="52">
        <f t="shared" si="2"/>
        <v>78.237956475912952</v>
      </c>
      <c r="N18" s="1"/>
      <c r="O18" s="1"/>
      <c r="P18" s="1"/>
      <c r="Q18" s="1"/>
      <c r="R18" s="1"/>
      <c r="S18" s="1"/>
    </row>
    <row r="19" spans="1:19" ht="36" x14ac:dyDescent="0.25">
      <c r="A19" s="5">
        <v>15</v>
      </c>
      <c r="B19" s="2" t="s">
        <v>33</v>
      </c>
      <c r="C19" s="16" t="s">
        <v>34</v>
      </c>
      <c r="D19" s="12">
        <v>277.8</v>
      </c>
      <c r="E19" s="12">
        <v>320.7</v>
      </c>
      <c r="F19" s="12" t="s">
        <v>33</v>
      </c>
      <c r="G19" s="16" t="s">
        <v>34</v>
      </c>
      <c r="H19" s="13">
        <v>381.7</v>
      </c>
      <c r="I19" s="21">
        <f t="shared" si="0"/>
        <v>119.02089179918927</v>
      </c>
      <c r="J19" s="13">
        <v>378.1</v>
      </c>
      <c r="K19" s="23">
        <f t="shared" si="1"/>
        <v>117.89834736513878</v>
      </c>
      <c r="L19" s="32">
        <v>371.2</v>
      </c>
      <c r="M19" s="52">
        <f t="shared" si="2"/>
        <v>115.74680386654195</v>
      </c>
      <c r="N19" s="1"/>
      <c r="O19" s="1"/>
      <c r="P19" s="1"/>
      <c r="Q19" s="1"/>
      <c r="R19" s="1"/>
      <c r="S19" s="1"/>
    </row>
    <row r="20" spans="1:19" ht="36" x14ac:dyDescent="0.25">
      <c r="A20" s="5">
        <v>16</v>
      </c>
      <c r="B20" s="2" t="s">
        <v>35</v>
      </c>
      <c r="C20" s="16" t="s">
        <v>36</v>
      </c>
      <c r="D20" s="12">
        <v>0</v>
      </c>
      <c r="E20" s="12">
        <v>0</v>
      </c>
      <c r="F20" s="12" t="s">
        <v>35</v>
      </c>
      <c r="G20" s="16" t="s">
        <v>36</v>
      </c>
      <c r="H20" s="13">
        <v>0</v>
      </c>
      <c r="I20" s="21">
        <v>0</v>
      </c>
      <c r="J20" s="13">
        <v>0</v>
      </c>
      <c r="K20" s="23">
        <v>0</v>
      </c>
      <c r="L20" s="32">
        <v>0</v>
      </c>
      <c r="M20" s="52">
        <v>0</v>
      </c>
      <c r="N20" s="1"/>
      <c r="O20" s="1"/>
      <c r="P20" s="1"/>
      <c r="Q20" s="1"/>
      <c r="R20" s="1"/>
      <c r="S20" s="1"/>
    </row>
    <row r="21" spans="1:19" ht="48" x14ac:dyDescent="0.25">
      <c r="A21" s="5">
        <v>17</v>
      </c>
      <c r="B21" s="2" t="s">
        <v>37</v>
      </c>
      <c r="C21" s="16" t="s">
        <v>38</v>
      </c>
      <c r="D21" s="12">
        <v>1055.4000000000001</v>
      </c>
      <c r="E21" s="12">
        <v>1706.7</v>
      </c>
      <c r="F21" s="12" t="s">
        <v>37</v>
      </c>
      <c r="G21" s="16" t="s">
        <v>38</v>
      </c>
      <c r="H21" s="13">
        <v>619.20000000000005</v>
      </c>
      <c r="I21" s="21">
        <f t="shared" si="0"/>
        <v>36.280541395675868</v>
      </c>
      <c r="J21" s="13">
        <v>652.20000000000005</v>
      </c>
      <c r="K21" s="23">
        <f t="shared" si="1"/>
        <v>38.21409738091053</v>
      </c>
      <c r="L21" s="32">
        <v>611.6</v>
      </c>
      <c r="M21" s="52">
        <f t="shared" si="2"/>
        <v>35.835237593015762</v>
      </c>
      <c r="N21" s="1"/>
      <c r="O21" s="1"/>
      <c r="P21" s="1"/>
      <c r="Q21" s="1"/>
      <c r="R21" s="1"/>
      <c r="S21" s="1"/>
    </row>
    <row r="22" spans="1:19" ht="36" x14ac:dyDescent="0.25">
      <c r="A22" s="5">
        <v>18</v>
      </c>
      <c r="B22" s="18" t="s">
        <v>39</v>
      </c>
      <c r="C22" s="20" t="s">
        <v>40</v>
      </c>
      <c r="D22" s="19">
        <v>2862.6</v>
      </c>
      <c r="E22" s="19">
        <v>912.1</v>
      </c>
      <c r="F22" s="19" t="s">
        <v>39</v>
      </c>
      <c r="G22" s="20" t="s">
        <v>40</v>
      </c>
      <c r="H22" s="30">
        <v>24.6</v>
      </c>
      <c r="I22" s="21">
        <f t="shared" si="0"/>
        <v>2.6970726893980923</v>
      </c>
      <c r="J22" s="30">
        <v>0</v>
      </c>
      <c r="K22" s="23">
        <f t="shared" si="1"/>
        <v>0</v>
      </c>
      <c r="L22" s="33">
        <v>0</v>
      </c>
      <c r="M22" s="52">
        <f t="shared" si="2"/>
        <v>0</v>
      </c>
      <c r="N22" s="1"/>
      <c r="O22" s="1"/>
      <c r="P22" s="1"/>
      <c r="Q22" s="1"/>
      <c r="R22" s="1"/>
      <c r="S22" s="26"/>
    </row>
    <row r="23" spans="1:19" ht="48" x14ac:dyDescent="0.25">
      <c r="A23" s="5">
        <v>19</v>
      </c>
      <c r="B23" s="43" t="s">
        <v>41</v>
      </c>
      <c r="C23" s="44" t="s">
        <v>42</v>
      </c>
      <c r="D23" s="43">
        <v>43.5</v>
      </c>
      <c r="E23" s="43">
        <v>301.2</v>
      </c>
      <c r="F23" s="43" t="s">
        <v>41</v>
      </c>
      <c r="G23" s="44" t="s">
        <v>42</v>
      </c>
      <c r="H23" s="45">
        <v>75.900000000000006</v>
      </c>
      <c r="I23" s="46">
        <f t="shared" si="0"/>
        <v>25.199203187251001</v>
      </c>
      <c r="J23" s="45">
        <v>75.2</v>
      </c>
      <c r="K23" s="47">
        <f t="shared" si="1"/>
        <v>24.966799468791503</v>
      </c>
      <c r="L23" s="49">
        <v>75.2</v>
      </c>
      <c r="M23" s="53">
        <f t="shared" si="2"/>
        <v>24.966799468791503</v>
      </c>
      <c r="N23" s="1"/>
      <c r="O23" s="1"/>
      <c r="P23" s="1"/>
      <c r="Q23" s="1"/>
      <c r="R23" s="1"/>
      <c r="S23" s="26"/>
    </row>
    <row r="24" spans="1:19" ht="24.75" thickBot="1" x14ac:dyDescent="0.3">
      <c r="A24" s="42">
        <v>20</v>
      </c>
      <c r="B24" s="19" t="s">
        <v>52</v>
      </c>
      <c r="C24" s="20" t="s">
        <v>53</v>
      </c>
      <c r="D24" s="19">
        <v>0</v>
      </c>
      <c r="E24" s="19">
        <v>0</v>
      </c>
      <c r="F24" s="19" t="s">
        <v>52</v>
      </c>
      <c r="G24" s="20" t="s">
        <v>53</v>
      </c>
      <c r="H24" s="30">
        <v>1193.9000000000001</v>
      </c>
      <c r="I24" s="46">
        <v>0</v>
      </c>
      <c r="J24" s="30">
        <v>525.1</v>
      </c>
      <c r="K24" s="47">
        <v>0</v>
      </c>
      <c r="L24" s="33">
        <v>531.70000000000005</v>
      </c>
      <c r="M24" s="53">
        <v>0</v>
      </c>
      <c r="N24" s="1"/>
      <c r="O24" s="1"/>
      <c r="P24" s="1"/>
      <c r="Q24" s="1"/>
      <c r="R24" s="1"/>
      <c r="S24" s="26"/>
    </row>
    <row r="25" spans="1:19" ht="16.5" thickBot="1" x14ac:dyDescent="0.3">
      <c r="A25" s="8"/>
      <c r="B25" s="9"/>
      <c r="C25" s="34" t="s">
        <v>43</v>
      </c>
      <c r="D25" s="15">
        <f>SUM(D5:D24)</f>
        <v>15064.800000000001</v>
      </c>
      <c r="E25" s="15">
        <f>SUM(E5:E24)</f>
        <v>17360.400000000001</v>
      </c>
      <c r="F25" s="15"/>
      <c r="G25" s="17"/>
      <c r="H25" s="15">
        <f>SUM(H5:H24)</f>
        <v>17058.7</v>
      </c>
      <c r="I25" s="35">
        <f t="shared" si="0"/>
        <v>98.262136817124031</v>
      </c>
      <c r="J25" s="15">
        <f>SUM(J5:J24)</f>
        <v>15196.199999999999</v>
      </c>
      <c r="K25" s="36">
        <f t="shared" si="1"/>
        <v>87.533697380244675</v>
      </c>
      <c r="L25" s="27">
        <f>SUM(L5:L24)</f>
        <v>15679.300000000001</v>
      </c>
      <c r="M25" s="48">
        <f t="shared" si="2"/>
        <v>90.316467362503175</v>
      </c>
      <c r="N25" s="1"/>
      <c r="O25" s="1"/>
      <c r="P25" s="1"/>
      <c r="Q25" s="1"/>
      <c r="R25" s="1"/>
      <c r="S25" s="26"/>
    </row>
    <row r="26" spans="1:19" ht="16.5" thickBot="1" x14ac:dyDescent="0.3">
      <c r="A26" s="8"/>
      <c r="B26" s="9">
        <v>9900000000</v>
      </c>
      <c r="C26" s="37" t="s">
        <v>44</v>
      </c>
      <c r="D26" s="38">
        <v>90.5</v>
      </c>
      <c r="E26" s="38">
        <v>294.10000000000002</v>
      </c>
      <c r="F26" s="38"/>
      <c r="G26" s="39"/>
      <c r="H26" s="38">
        <v>393.9</v>
      </c>
      <c r="I26" s="35">
        <f t="shared" si="0"/>
        <v>133.93403604216252</v>
      </c>
      <c r="J26" s="38">
        <v>670.1</v>
      </c>
      <c r="K26" s="36">
        <f t="shared" si="1"/>
        <v>227.84767086025161</v>
      </c>
      <c r="L26" s="40">
        <v>870.1</v>
      </c>
      <c r="M26" s="48">
        <f t="shared" si="2"/>
        <v>295.85175110506628</v>
      </c>
      <c r="N26" s="1"/>
      <c r="O26" s="1"/>
      <c r="P26" s="1"/>
      <c r="Q26" s="1"/>
      <c r="R26" s="1"/>
      <c r="S26" s="1"/>
    </row>
    <row r="27" spans="1:19" ht="16.5" thickBot="1" x14ac:dyDescent="0.3">
      <c r="A27" s="8"/>
      <c r="B27" s="10"/>
      <c r="C27" s="11" t="s">
        <v>45</v>
      </c>
      <c r="D27" s="15">
        <f>D25+D26</f>
        <v>15155.300000000001</v>
      </c>
      <c r="E27" s="15">
        <f>E25+E26</f>
        <v>17654.5</v>
      </c>
      <c r="F27" s="15"/>
      <c r="G27" s="17"/>
      <c r="H27" s="15">
        <f>H25+H26</f>
        <v>17452.600000000002</v>
      </c>
      <c r="I27" s="35">
        <f t="shared" si="0"/>
        <v>98.856382225494926</v>
      </c>
      <c r="J27" s="15">
        <f>J25+J26</f>
        <v>15866.3</v>
      </c>
      <c r="K27" s="36">
        <f t="shared" si="1"/>
        <v>89.871137670282366</v>
      </c>
      <c r="L27" s="27">
        <f>L25+L26</f>
        <v>16549.400000000001</v>
      </c>
      <c r="M27" s="48">
        <f t="shared" si="2"/>
        <v>93.740406128749058</v>
      </c>
      <c r="N27" s="1"/>
      <c r="O27" s="1"/>
      <c r="P27" s="1"/>
      <c r="Q27" s="1"/>
      <c r="R27" s="1"/>
      <c r="S27" s="1"/>
    </row>
    <row r="28" spans="1:19" x14ac:dyDescent="0.25">
      <c r="A28" s="1"/>
      <c r="B28" s="3"/>
      <c r="C28" s="1"/>
      <c r="D28" s="1"/>
      <c r="E28" s="1"/>
      <c r="F28" s="1"/>
      <c r="G28" s="1"/>
      <c r="H28" s="1"/>
      <c r="I28" s="1"/>
      <c r="J28" s="1"/>
      <c r="K28" s="1"/>
      <c r="L28" s="28"/>
      <c r="M28" s="1"/>
      <c r="N28" s="1"/>
      <c r="O28" s="1"/>
      <c r="P28" s="1"/>
      <c r="Q28" s="1"/>
      <c r="R28" s="1"/>
      <c r="S28" s="1"/>
    </row>
  </sheetData>
  <mergeCells count="1">
    <mergeCell ref="B2:L2"/>
  </mergeCells>
  <pageMargins left="0.70866141732283472" right="0.70866141732283472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Тришина С.В.</dc:creator>
  <cp:lastModifiedBy>Клонова И.Ю.</cp:lastModifiedBy>
  <cp:lastPrinted>2025-11-14T11:33:28Z</cp:lastPrinted>
  <dcterms:created xsi:type="dcterms:W3CDTF">2023-11-17T11:40:04Z</dcterms:created>
  <dcterms:modified xsi:type="dcterms:W3CDTF">2025-11-14T11:54:58Z</dcterms:modified>
</cp:coreProperties>
</file>